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<sst xmlns="http://schemas.openxmlformats.org/spreadsheetml/2006/main" count="85" uniqueCount="72">
  <si>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</si>
  <si>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</si>
  <si>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</si>
  <si>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11000022Y000000431736-警察学院多媒体视频类数据库使用服务费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</si>
  <si>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</si>
  <si>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</si>
  <si>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</si>
  <si>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</si>
  <si>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</si>
  <si>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</si>
  <si>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</si>
  <si>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</si>
  <si>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</si>
  <si>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</si>
  <si>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</si>
  <si>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</si>
  <si>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</si>
  <si>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</si>
  <si>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</si>
  <si>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</si>
  <si>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</si>
  <si>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</si>
  <si>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</si>
  <si>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</si>
  <si>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</si>
  <si>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</si>
  <si>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为了确实做好学院本科教学评估各项工作，保障警院师生及全局民警获得文献信息服务，需购买8个多媒体视频类数据库服务，以完成图书馆数字资源的数据更新工作。</t>
  </si>
  <si>
    <t>做好了学院本科教学评估各项工作，保障了警院师生及全局民警获得文献信息服务，购买了期刊文献类数据库服务，完成了图书馆数字资源的数据更新工作。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</si>
  <si>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</si>
  <si>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</si>
  <si>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</si>
  <si>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</si>
  <si>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</si>
  <si>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</si>
  <si>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</si>
  <si>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</si>
  <si>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</si>
  <si>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</si>
  <si>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可用数据库</t>
  </si>
  <si>
    <t>＝8个</t>
  </si>
  <si>
    <t>质量指标</t>
  </si>
  <si>
    <t>登录正常使用率</t>
  </si>
  <si>
    <t>≥90%</t>
  </si>
  <si>
    <t>时效指标</t>
  </si>
  <si>
    <t>数据库使用期限</t>
  </si>
  <si>
    <t>＝12月</t>
  </si>
  <si>
    <t>12月</t>
  </si>
  <si>
    <t>完成采购程序</t>
  </si>
  <si>
    <t>≤6月</t>
  </si>
  <si>
    <t>8月</t>
  </si>
  <si>
    <t>受疫情原因影响</t>
  </si>
  <si>
    <t>成本指标</t>
  </si>
  <si>
    <t>预算控制数</t>
  </si>
  <si>
    <t>≤49.3万元</t>
  </si>
  <si>
    <t>49.3万</t>
  </si>
  <si>
    <t>效果指标(30分)</t>
  </si>
  <si>
    <t>经济效益
指标</t>
  </si>
  <si>
    <t>无</t>
  </si>
  <si>
    <t>社会效益
指标</t>
  </si>
  <si>
    <t>保障警院师生及全局民警获得文献信息服务</t>
  </si>
  <si>
    <t>效益指标量化有待加强</t>
  </si>
  <si>
    <t>生态效益
指标</t>
  </si>
  <si>
    <t>可持续影响指标</t>
  </si>
  <si>
    <t>使用人员所涉专业</t>
  </si>
  <si>
    <t>≥5个</t>
  </si>
  <si>
    <t>满意度
指标
（10分）</t>
  </si>
  <si>
    <t>服务对象满意度指标</t>
  </si>
  <si>
    <t>310202-使用人员满意度</t>
  </si>
  <si>
    <t>≥95%</t>
  </si>
  <si>
    <t>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</si>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</sst>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6" workbookViewId="0">
      <selection activeCell="F11" sqref="F11:J11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89768690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49.4</v>
      </c>
      <c r="F7" s="9">
        <f t="shared" si="0"/>
        <v>49.3</v>
      </c>
      <c r="G7" s="9">
        <f t="shared" si="0"/>
        <v>49.3</v>
      </c>
      <c r="H7" s="3" t="s">
        <v>19</v>
      </c>
      <c r="I7" s="29">
        <f>G7/F7</f>
        <v>1</v>
      </c>
      <c r="J7" s="30">
        <f>10*I7</f>
        <v>10</v>
      </c>
    </row>
    <row r="8" ht="30.75" spans="1:10">
      <c r="A8" s="6"/>
      <c r="B8" s="6"/>
      <c r="C8" s="6"/>
      <c r="D8" s="10" t="s">
        <v>20</v>
      </c>
      <c r="E8" s="9">
        <v>49.4</v>
      </c>
      <c r="F8" s="9">
        <v>49.3</v>
      </c>
      <c r="G8" s="9">
        <v>49.3</v>
      </c>
      <c r="H8" s="3" t="s">
        <v>19</v>
      </c>
      <c r="I8" s="29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8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3" t="s">
        <v>40</v>
      </c>
      <c r="D15" s="16" t="s">
        <v>41</v>
      </c>
      <c r="E15" s="3" t="s">
        <v>42</v>
      </c>
      <c r="F15" s="17">
        <v>0.95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3" t="s">
        <v>43</v>
      </c>
      <c r="D16" s="16" t="s">
        <v>44</v>
      </c>
      <c r="E16" s="3" t="s">
        <v>45</v>
      </c>
      <c r="F16" s="19" t="s">
        <v>46</v>
      </c>
      <c r="G16" s="20"/>
      <c r="H16" s="6">
        <v>10</v>
      </c>
      <c r="I16" s="6">
        <v>10</v>
      </c>
      <c r="J16" s="3"/>
    </row>
    <row r="17" ht="26" customHeight="1" spans="1:10">
      <c r="A17" s="13"/>
      <c r="B17" s="14"/>
      <c r="C17" s="3"/>
      <c r="D17" s="16" t="s">
        <v>47</v>
      </c>
      <c r="E17" s="21" t="s">
        <v>48</v>
      </c>
      <c r="F17" s="22" t="s">
        <v>49</v>
      </c>
      <c r="G17" s="22"/>
      <c r="H17" s="6">
        <v>10</v>
      </c>
      <c r="I17" s="6">
        <v>9</v>
      </c>
      <c r="J17" s="3" t="s">
        <v>50</v>
      </c>
    </row>
    <row r="18" ht="24" customHeight="1" spans="1:10">
      <c r="A18" s="13"/>
      <c r="B18" s="14"/>
      <c r="C18" s="3" t="s">
        <v>51</v>
      </c>
      <c r="D18" s="16" t="s">
        <v>52</v>
      </c>
      <c r="E18" s="6" t="s">
        <v>53</v>
      </c>
      <c r="F18" s="6" t="s">
        <v>54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55</v>
      </c>
      <c r="C19" s="14" t="s">
        <v>56</v>
      </c>
      <c r="D19" s="6" t="s">
        <v>57</v>
      </c>
      <c r="E19" s="6" t="s">
        <v>57</v>
      </c>
      <c r="F19" s="3" t="s">
        <v>57</v>
      </c>
      <c r="G19" s="3"/>
      <c r="H19" s="6"/>
      <c r="I19" s="6"/>
      <c r="J19" s="3"/>
    </row>
    <row r="20" ht="45.75" spans="1:10">
      <c r="A20" s="13"/>
      <c r="B20" s="14"/>
      <c r="C20" s="23" t="s">
        <v>58</v>
      </c>
      <c r="D20" s="6" t="s">
        <v>59</v>
      </c>
      <c r="E20" s="6" t="s">
        <v>59</v>
      </c>
      <c r="F20" s="19" t="s">
        <v>59</v>
      </c>
      <c r="G20" s="20"/>
      <c r="H20" s="6">
        <v>15</v>
      </c>
      <c r="I20" s="6">
        <v>14</v>
      </c>
      <c r="J20" s="6" t="s">
        <v>60</v>
      </c>
    </row>
    <row r="21" ht="30.75" spans="1:10">
      <c r="A21" s="13"/>
      <c r="B21" s="14"/>
      <c r="C21" s="14" t="s">
        <v>61</v>
      </c>
      <c r="D21" s="6" t="s">
        <v>57</v>
      </c>
      <c r="E21" s="6" t="s">
        <v>57</v>
      </c>
      <c r="F21" s="3" t="s">
        <v>57</v>
      </c>
      <c r="G21" s="3"/>
      <c r="H21" s="6"/>
      <c r="I21" s="6"/>
      <c r="J21" s="3"/>
    </row>
    <row r="22" ht="30.75" spans="1:10">
      <c r="A22" s="13"/>
      <c r="B22" s="14"/>
      <c r="C22" s="23" t="s">
        <v>62</v>
      </c>
      <c r="D22" s="6" t="s">
        <v>63</v>
      </c>
      <c r="E22" s="6" t="s">
        <v>64</v>
      </c>
      <c r="F22" s="11">
        <v>7</v>
      </c>
      <c r="G22" s="18"/>
      <c r="H22" s="6">
        <v>15</v>
      </c>
      <c r="I22" s="6">
        <v>15</v>
      </c>
      <c r="J22" s="3"/>
    </row>
    <row r="23" ht="45.75" spans="1:10">
      <c r="A23" s="13"/>
      <c r="B23" s="14" t="s">
        <v>65</v>
      </c>
      <c r="C23" s="14" t="s">
        <v>66</v>
      </c>
      <c r="D23" s="24" t="s">
        <v>67</v>
      </c>
      <c r="E23" s="3" t="s">
        <v>68</v>
      </c>
      <c r="F23" s="25">
        <v>0.95</v>
      </c>
      <c r="G23" s="3"/>
      <c r="H23" s="6">
        <v>10</v>
      </c>
      <c r="I23" s="6">
        <v>9</v>
      </c>
      <c r="J23" s="6" t="s">
        <v>69</v>
      </c>
    </row>
    <row r="24" ht="15.75" spans="1:10">
      <c r="A24" s="26" t="s">
        <v>70</v>
      </c>
      <c r="B24" s="26"/>
      <c r="C24" s="26"/>
      <c r="D24" s="26"/>
      <c r="E24" s="26"/>
      <c r="F24" s="26"/>
      <c r="G24" s="26"/>
      <c r="H24" s="26">
        <f>SUM(H14:H23)+10</f>
        <v>100</v>
      </c>
      <c r="I24" s="31">
        <f>SUM(I14:I23)+J7</f>
        <v>97</v>
      </c>
      <c r="J24" s="3"/>
    </row>
    <row r="25" ht="161" customHeight="1" spans="1:10">
      <c r="A25" s="27" t="s">
        <v>71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